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13" documentId="11_C0FCBFBE4F6AF627C9AA37AD798272117F49A64C" xr6:coauthVersionLast="47" xr6:coauthVersionMax="47" xr10:uidLastSave="{EEA8A765-EAB6-442B-BCB6-77749C7356CF}"/>
  <bookViews>
    <workbookView xWindow="-120" yWindow="-120" windowWidth="29040" windowHeight="15720" xr2:uid="{00000000-000D-0000-FFFF-FFFF00000000}"/>
  </bookViews>
  <sheets>
    <sheet name="Lot N°03 SERRURERIE" sheetId="1" r:id="rId1"/>
  </sheets>
  <definedNames>
    <definedName name="_xlnm.Print_Titles" localSheetId="0">'Lot N°03 SERRURERIE'!$1:$2</definedName>
    <definedName name="_xlnm.Print_Area" localSheetId="0">'Lot N°03 SERRURERIE'!$A$1:$G$22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9" i="1" s="1"/>
  <c r="G13" i="1"/>
  <c r="G15" i="1" s="1"/>
  <c r="B20" i="1"/>
  <c r="G20" i="1" l="1"/>
  <c r="G21" i="1" s="1"/>
</calcChain>
</file>

<file path=xl/sharedStrings.xml><?xml version="1.0" encoding="utf-8"?>
<sst xmlns="http://schemas.openxmlformats.org/spreadsheetml/2006/main" count="39" uniqueCount="39">
  <si>
    <t>U</t>
  </si>
  <si>
    <t>Quantité</t>
  </si>
  <si>
    <t>Qtés Entreprise</t>
  </si>
  <si>
    <t>Prix en €</t>
  </si>
  <si>
    <t>Total en €</t>
  </si>
  <si>
    <t>SERRURERIE</t>
  </si>
  <si>
    <t>CH2</t>
  </si>
  <si>
    <t>SR</t>
  </si>
  <si>
    <t>BLOCS-PORTES MÉTALLIQUES</t>
  </si>
  <si>
    <t>CH3</t>
  </si>
  <si>
    <t>Blocs-portes métalliques</t>
  </si>
  <si>
    <t>CH4</t>
  </si>
  <si>
    <t>Porte pleine 1,03 x 2,04 m ht</t>
  </si>
  <si>
    <t>U</t>
  </si>
  <si>
    <t>ART</t>
  </si>
  <si>
    <t>HUG-C635</t>
  </si>
  <si>
    <t>Total BLOCS-PORTES MÉTALLIQUES</t>
  </si>
  <si>
    <t>STOT</t>
  </si>
  <si>
    <t>CLÔTURES ET PORTAILS</t>
  </si>
  <si>
    <t>CH3</t>
  </si>
  <si>
    <t>Portail et portillon métallique</t>
  </si>
  <si>
    <t>CH4</t>
  </si>
  <si>
    <t>Remise en état d'un portail</t>
  </si>
  <si>
    <t>U</t>
  </si>
  <si>
    <t>ART</t>
  </si>
  <si>
    <t>EMM-D181</t>
  </si>
  <si>
    <t>Total CLÔTURES ET PORTAILS</t>
  </si>
  <si>
    <t>STOT</t>
  </si>
  <si>
    <t>Montant HT du Lot N°03 SERRURERIE</t>
  </si>
  <si>
    <t>TOTHT</t>
  </si>
  <si>
    <t>TVA</t>
  </si>
  <si>
    <t>Montant TTC</t>
  </si>
  <si>
    <t>TOTTTC</t>
  </si>
  <si>
    <t>1.2</t>
  </si>
  <si>
    <t>1.2.1</t>
  </si>
  <si>
    <t>1.2.1.1</t>
  </si>
  <si>
    <t>1.3</t>
  </si>
  <si>
    <t>1.3.1</t>
  </si>
  <si>
    <t>1.3.1.1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</si>
</sst>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3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6" xfId="10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7" fillId="0" borderId="14" xfId="14" applyBorder="1">
      <alignment horizontal="left" vertical="top" wrapText="1"/>
    </xf>
    <xf numFmtId="0" fontId="1" fillId="0" borderId="8" xfId="1" applyBorder="1">
      <alignment horizontal="left" vertical="top" wrapText="1"/>
    </xf>
    <xf numFmtId="0" fontId="11" fillId="0" borderId="11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9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8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1" fillId="2" borderId="5" xfId="1" applyFont="1" applyFill="1" applyBorder="1">
      <alignment horizontal="left" vertical="top" wrapText="1"/>
    </xf>
    <xf numFmtId="0" fontId="22" fillId="2" borderId="17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N°03 SERRURERIE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3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3" sqref="K1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38"/>
      <c r="B1" s="39"/>
      <c r="C1" s="39"/>
      <c r="D1" s="39"/>
      <c r="E1" s="39"/>
      <c r="F1" s="39"/>
      <c r="G1" s="40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41">
        <v>1</v>
      </c>
      <c r="B4" s="10" t="s">
        <v>5</v>
      </c>
      <c r="C4" s="11"/>
      <c r="D4" s="11"/>
      <c r="E4" s="11"/>
      <c r="F4" s="11"/>
      <c r="G4" s="12"/>
      <c r="ZY4" t="s">
        <v>6</v>
      </c>
      <c r="ZZ4" s="13" t="s">
        <v>7</v>
      </c>
    </row>
    <row r="5" spans="1:702" x14ac:dyDescent="0.25">
      <c r="A5" s="42" t="s">
        <v>33</v>
      </c>
      <c r="B5" s="14" t="s">
        <v>8</v>
      </c>
      <c r="C5" s="11"/>
      <c r="D5" s="11"/>
      <c r="E5" s="11"/>
      <c r="F5" s="11"/>
      <c r="G5" s="12"/>
      <c r="ZY5" t="s">
        <v>9</v>
      </c>
      <c r="ZZ5" s="13"/>
    </row>
    <row r="6" spans="1:702" x14ac:dyDescent="0.25">
      <c r="A6" s="15" t="s">
        <v>34</v>
      </c>
      <c r="B6" s="16" t="s">
        <v>10</v>
      </c>
      <c r="C6" s="11"/>
      <c r="D6" s="11"/>
      <c r="E6" s="11"/>
      <c r="F6" s="11"/>
      <c r="G6" s="12"/>
      <c r="ZY6" t="s">
        <v>11</v>
      </c>
      <c r="ZZ6" s="13"/>
    </row>
    <row r="7" spans="1:702" x14ac:dyDescent="0.25">
      <c r="A7" s="17" t="s">
        <v>35</v>
      </c>
      <c r="B7" s="18" t="s">
        <v>12</v>
      </c>
      <c r="C7" s="19" t="s">
        <v>13</v>
      </c>
      <c r="D7" s="20"/>
      <c r="E7" s="19"/>
      <c r="F7" s="21"/>
      <c r="G7" s="22">
        <f>ROUND(D7*F7,2)</f>
        <v>0</v>
      </c>
      <c r="ZY7" t="s">
        <v>14</v>
      </c>
      <c r="ZZ7" s="13" t="s">
        <v>15</v>
      </c>
    </row>
    <row r="8" spans="1:702" x14ac:dyDescent="0.25">
      <c r="A8" s="23"/>
      <c r="B8" s="24"/>
      <c r="C8" s="11"/>
      <c r="D8" s="11"/>
      <c r="E8" s="11"/>
      <c r="F8" s="11"/>
      <c r="G8" s="25"/>
    </row>
    <row r="9" spans="1:702" x14ac:dyDescent="0.25">
      <c r="A9" s="26"/>
      <c r="B9" s="27" t="s">
        <v>16</v>
      </c>
      <c r="C9" s="11"/>
      <c r="D9" s="11"/>
      <c r="E9" s="11"/>
      <c r="F9" s="11"/>
      <c r="G9" s="28">
        <f>SUBTOTAL(109,G6:G8)</f>
        <v>0</v>
      </c>
      <c r="H9" s="29"/>
      <c r="ZY9" t="s">
        <v>17</v>
      </c>
    </row>
    <row r="10" spans="1:702" x14ac:dyDescent="0.25">
      <c r="A10" s="30"/>
      <c r="B10" s="31"/>
      <c r="C10" s="11"/>
      <c r="D10" s="11"/>
      <c r="E10" s="11"/>
      <c r="F10" s="11"/>
      <c r="G10" s="9"/>
    </row>
    <row r="11" spans="1:702" x14ac:dyDescent="0.25">
      <c r="A11" s="42" t="s">
        <v>36</v>
      </c>
      <c r="B11" s="14" t="s">
        <v>18</v>
      </c>
      <c r="C11" s="11"/>
      <c r="D11" s="11"/>
      <c r="E11" s="11"/>
      <c r="F11" s="11"/>
      <c r="G11" s="12"/>
      <c r="ZY11" t="s">
        <v>19</v>
      </c>
      <c r="ZZ11" s="13"/>
    </row>
    <row r="12" spans="1:702" x14ac:dyDescent="0.25">
      <c r="A12" s="15" t="s">
        <v>37</v>
      </c>
      <c r="B12" s="16" t="s">
        <v>20</v>
      </c>
      <c r="C12" s="11"/>
      <c r="D12" s="11"/>
      <c r="E12" s="11"/>
      <c r="F12" s="11"/>
      <c r="G12" s="12"/>
      <c r="ZY12" t="s">
        <v>21</v>
      </c>
      <c r="ZZ12" s="13"/>
    </row>
    <row r="13" spans="1:702" x14ac:dyDescent="0.25">
      <c r="A13" s="17" t="s">
        <v>38</v>
      </c>
      <c r="B13" s="18" t="s">
        <v>22</v>
      </c>
      <c r="C13" s="19" t="s">
        <v>23</v>
      </c>
      <c r="D13" s="20"/>
      <c r="E13" s="19"/>
      <c r="F13" s="21"/>
      <c r="G13" s="22">
        <f>ROUND(D13*F13,2)</f>
        <v>0</v>
      </c>
      <c r="ZY13" t="s">
        <v>24</v>
      </c>
      <c r="ZZ13" s="13" t="s">
        <v>25</v>
      </c>
    </row>
    <row r="14" spans="1:702" x14ac:dyDescent="0.25">
      <c r="A14" s="23"/>
      <c r="B14" s="24"/>
      <c r="C14" s="11"/>
      <c r="D14" s="11"/>
      <c r="E14" s="11"/>
      <c r="F14" s="11"/>
      <c r="G14" s="25"/>
    </row>
    <row r="15" spans="1:702" x14ac:dyDescent="0.25">
      <c r="A15" s="26"/>
      <c r="B15" s="27" t="s">
        <v>26</v>
      </c>
      <c r="C15" s="11"/>
      <c r="D15" s="11"/>
      <c r="E15" s="11"/>
      <c r="F15" s="11"/>
      <c r="G15" s="28">
        <f>SUBTOTAL(109,G12:G14)</f>
        <v>0</v>
      </c>
      <c r="H15" s="29"/>
      <c r="ZY15" t="s">
        <v>27</v>
      </c>
    </row>
    <row r="16" spans="1:702" x14ac:dyDescent="0.25">
      <c r="A16" s="23"/>
      <c r="B16" s="24"/>
      <c r="C16" s="11"/>
      <c r="D16" s="11"/>
      <c r="E16" s="11"/>
      <c r="F16" s="11"/>
      <c r="G16" s="9"/>
    </row>
    <row r="17" spans="1:701" x14ac:dyDescent="0.25">
      <c r="A17" s="30"/>
      <c r="B17" s="32"/>
      <c r="C17" s="33"/>
      <c r="D17" s="33"/>
      <c r="E17" s="33"/>
      <c r="F17" s="33"/>
      <c r="G17" s="25"/>
    </row>
    <row r="18" spans="1:701" x14ac:dyDescent="0.25">
      <c r="A18" s="34"/>
      <c r="B18" s="34"/>
      <c r="C18" s="34"/>
      <c r="D18" s="34"/>
      <c r="E18" s="34"/>
      <c r="F18" s="34"/>
      <c r="G18" s="34"/>
    </row>
    <row r="19" spans="1:701" x14ac:dyDescent="0.25">
      <c r="B19" s="35" t="s">
        <v>28</v>
      </c>
      <c r="G19" s="36">
        <f>SUBTOTAL(109,G4:G17)</f>
        <v>0</v>
      </c>
      <c r="ZY19" t="s">
        <v>29</v>
      </c>
    </row>
    <row r="20" spans="1:701" x14ac:dyDescent="0.25">
      <c r="A20" s="37">
        <v>20</v>
      </c>
      <c r="B20" s="35" t="str">
        <f>CONCATENATE("Montant TVA (",A20,"%)")</f>
        <v>Montant TVA (20%)</v>
      </c>
      <c r="G20" s="36">
        <f>(G19*A20)/100</f>
        <v>0</v>
      </c>
      <c r="ZY20" t="s">
        <v>30</v>
      </c>
    </row>
    <row r="21" spans="1:701" x14ac:dyDescent="0.25">
      <c r="B21" s="35" t="s">
        <v>31</v>
      </c>
      <c r="G21" s="36">
        <f>G19+G20</f>
        <v>0</v>
      </c>
      <c r="ZY21" t="s">
        <v>32</v>
      </c>
    </row>
    <row r="22" spans="1:701" x14ac:dyDescent="0.25">
      <c r="G22" s="36"/>
    </row>
    <row r="23" spans="1:701" x14ac:dyDescent="0.25">
      <c r="G23" s="36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92D051-B74B-47A8-BF61-AB37B3C26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A5E85-23DD-43B6-9304-E0998C8301EF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customXml/itemProps3.xml><?xml version="1.0" encoding="utf-8"?>
<ds:datastoreItem xmlns:ds="http://schemas.openxmlformats.org/officeDocument/2006/customXml" ds:itemID="{6031058A-D40D-4C86-9510-1C3169038B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SERRURERIE</vt:lpstr>
      <vt:lpstr>'Lot N°03 SERRURERIE'!Impression_des_titres</vt:lpstr>
      <vt:lpstr>'Lot N°03 SERRURERIE'!Zone_d_impression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2026-04-10T07:41:49Z</dcterms:created>
  <dcterms:modified xsi:type="dcterms:W3CDTF">2026-04-23T09:36:32Z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